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1980" windowHeight="1170"/>
  </bookViews>
  <sheets>
    <sheet name="без учета счетов бюджета" sheetId="1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N15" i="1" l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L15" i="1" s="1"/>
  <c r="AE15" i="1"/>
  <c r="AF15" i="1"/>
  <c r="AG15" i="1"/>
  <c r="AH15" i="1"/>
  <c r="AI15" i="1"/>
  <c r="AJ15" i="1"/>
  <c r="AK15" i="1"/>
  <c r="M15" i="1"/>
  <c r="AL9" i="1"/>
  <c r="AM9" i="1"/>
  <c r="AL10" i="1"/>
  <c r="AM10" i="1"/>
  <c r="AL11" i="1"/>
  <c r="AM11" i="1"/>
  <c r="AL12" i="1"/>
  <c r="AM12" i="1"/>
  <c r="AL13" i="1"/>
  <c r="AM13" i="1"/>
  <c r="AL14" i="1"/>
  <c r="AM14" i="1"/>
  <c r="AM8" i="1"/>
  <c r="AL8" i="1"/>
  <c r="AM15" i="1" l="1"/>
</calcChain>
</file>

<file path=xl/sharedStrings.xml><?xml version="1.0" encoding="utf-8"?>
<sst xmlns="http://schemas.openxmlformats.org/spreadsheetml/2006/main" count="89" uniqueCount="29">
  <si>
    <t>Управление финансов администрации ЗАТО г. Североморск</t>
  </si>
  <si>
    <t>Исполнение бюджета</t>
  </si>
  <si>
    <t>за период с 01.01.2016г. по 30.06.2016г.</t>
  </si>
  <si>
    <t>Единица измерения: тыс. руб.</t>
  </si>
  <si>
    <t>Наименование показателя</t>
  </si>
  <si>
    <t>#Н/Д</t>
  </si>
  <si>
    <t>Ц.ст.</t>
  </si>
  <si>
    <t>Кассовый план</t>
  </si>
  <si>
    <t xml:space="preserve">    Муниципальная программа 1. "Улучшение качества и безопасности жизни населения"</t>
  </si>
  <si>
    <t>000</t>
  </si>
  <si>
    <t>0000</t>
  </si>
  <si>
    <t>0100000000</t>
  </si>
  <si>
    <t xml:space="preserve">    Муниципальная программа 2. "Развитие конкурентоспособной экономики"</t>
  </si>
  <si>
    <t>0200000000</t>
  </si>
  <si>
    <t xml:space="preserve">    Муниципальная программа 3. "Развитие муниципального управления и гражданского общества в ЗАТО г. Североморск"</t>
  </si>
  <si>
    <t>0300000000</t>
  </si>
  <si>
    <t xml:space="preserve">    Муниципальная программа 4. "Обеспечение комфортной городской среды в ЗАТО г. Североморск"</t>
  </si>
  <si>
    <t>0400000000</t>
  </si>
  <si>
    <t xml:space="preserve">    Муниципальная программа 5. "Развитие образования ЗАТО г. Североморск"</t>
  </si>
  <si>
    <t>0500000000</t>
  </si>
  <si>
    <t xml:space="preserve">    Муниципальная программа 6. "Культура ЗАТО г. Североморск"</t>
  </si>
  <si>
    <t>0600000000</t>
  </si>
  <si>
    <t xml:space="preserve">    Муниципальная  программа 7. "Создание условий для эффективного и ответственного управления муниципальными финансами, повышение устойчивости  бюджета"</t>
  </si>
  <si>
    <t>0700000000</t>
  </si>
  <si>
    <t>ВСЕГО РАСХОДОВ:</t>
  </si>
  <si>
    <t>% исполнения к кассовому плану</t>
  </si>
  <si>
    <t>% исполнения к годовому плану плану</t>
  </si>
  <si>
    <t>Утверждено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</si>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</sst>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9" x14ac:knownFonts="1"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2" fillId="0" borderId="0">
      <alignment horizontal="center" wrapText="1"/>
    </xf>
    <xf numFmtId="0" fontId="2" fillId="0" borderId="0">
      <alignment horizontal="center"/>
    </xf>
    <xf numFmtId="0" fontId="1" fillId="0" borderId="1">
      <alignment horizontal="center" vertical="center" wrapText="1"/>
    </xf>
    <xf numFmtId="49" fontId="1" fillId="0" borderId="1">
      <alignment horizontal="center" vertical="top" shrinkToFit="1"/>
    </xf>
    <xf numFmtId="4" fontId="3" fillId="2" borderId="1">
      <alignment horizontal="right" vertical="top" shrinkToFit="1"/>
    </xf>
    <xf numFmtId="10" fontId="3" fillId="2" borderId="1">
      <alignment horizontal="right" vertical="top" shrinkToFit="1"/>
    </xf>
    <xf numFmtId="0" fontId="1" fillId="0" borderId="0">
      <alignment horizontal="left" wrapText="1"/>
    </xf>
    <xf numFmtId="0" fontId="3" fillId="0" borderId="1">
      <alignment vertical="top" wrapText="1"/>
    </xf>
    <xf numFmtId="4" fontId="3" fillId="3" borderId="1">
      <alignment horizontal="right" vertical="top" shrinkToFit="1"/>
    </xf>
    <xf numFmtId="10" fontId="3" fillId="3" borderId="1">
      <alignment horizontal="right" vertical="top" shrinkToFit="1"/>
    </xf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4" borderId="0"/>
    <xf numFmtId="0" fontId="1" fillId="0" borderId="0">
      <alignment wrapText="1"/>
    </xf>
    <xf numFmtId="0" fontId="1" fillId="0" borderId="0">
      <alignment horizontal="right"/>
    </xf>
    <xf numFmtId="0" fontId="1" fillId="4" borderId="2"/>
    <xf numFmtId="0" fontId="1" fillId="4" borderId="3"/>
    <xf numFmtId="49" fontId="1" fillId="0" borderId="1">
      <alignment horizontal="left" vertical="top" wrapText="1" indent="2"/>
    </xf>
    <xf numFmtId="4" fontId="1" fillId="0" borderId="1">
      <alignment horizontal="right" vertical="top" shrinkToFit="1"/>
    </xf>
    <xf numFmtId="10" fontId="1" fillId="0" borderId="1">
      <alignment horizontal="right" vertical="top" shrinkToFit="1"/>
    </xf>
    <xf numFmtId="0" fontId="1" fillId="4" borderId="3">
      <alignment shrinkToFit="1"/>
    </xf>
    <xf numFmtId="0" fontId="3" fillId="0" borderId="1">
      <alignment horizontal="left"/>
    </xf>
    <xf numFmtId="0" fontId="1" fillId="4" borderId="4"/>
    <xf numFmtId="0" fontId="1" fillId="4" borderId="3">
      <alignment horizontal="center"/>
    </xf>
    <xf numFmtId="0" fontId="1" fillId="4" borderId="3">
      <alignment horizontal="left"/>
    </xf>
    <xf numFmtId="0" fontId="1" fillId="4" borderId="4">
      <alignment horizontal="center"/>
    </xf>
    <xf numFmtId="0" fontId="1" fillId="4" borderId="4">
      <alignment horizontal="left"/>
    </xf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6" fillId="0" borderId="0" xfId="0" applyNumberFormat="1" applyFont="1" applyFill="1" applyBorder="1" applyAlignment="1" applyProtection="1">
      <alignment wrapText="1"/>
    </xf>
    <xf numFmtId="0" fontId="6" fillId="0" borderId="0" xfId="1" applyNumberFormat="1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9" applyNumberFormat="1" applyFont="1" applyProtection="1">
      <alignment vertical="top" wrapText="1"/>
      <protection locked="0"/>
    </xf>
    <xf numFmtId="49" fontId="6" fillId="0" borderId="1" xfId="5" applyNumberFormat="1" applyFont="1" applyProtection="1">
      <alignment horizontal="center" vertical="top" shrinkToFit="1"/>
      <protection locked="0"/>
    </xf>
    <xf numFmtId="4" fontId="8" fillId="3" borderId="1" xfId="10" applyNumberFormat="1" applyFont="1" applyProtection="1">
      <alignment horizontal="right" vertical="top" shrinkToFit="1"/>
      <protection locked="0"/>
    </xf>
    <xf numFmtId="0" fontId="8" fillId="0" borderId="1" xfId="0" applyNumberFormat="1" applyFont="1" applyFill="1" applyBorder="1" applyAlignment="1" applyProtection="1">
      <alignment horizontal="left"/>
    </xf>
    <xf numFmtId="4" fontId="8" fillId="2" borderId="1" xfId="6" applyNumberFormat="1" applyFont="1" applyProtection="1">
      <alignment horizontal="right" vertical="top" shrinkToFit="1"/>
      <protection locked="0"/>
    </xf>
    <xf numFmtId="0" fontId="6" fillId="0" borderId="0" xfId="0" applyNumberFormat="1" applyFont="1" applyFill="1" applyBorder="1" applyAlignment="1" applyProtection="1">
      <alignment horizontal="left" wrapText="1"/>
    </xf>
    <xf numFmtId="164" fontId="6" fillId="0" borderId="0" xfId="32" applyNumberFormat="1" applyFont="1" applyAlignment="1" applyProtection="1">
      <alignment horizontal="center" vertical="center"/>
      <protection locked="0"/>
    </xf>
    <xf numFmtId="164" fontId="7" fillId="0" borderId="0" xfId="32" applyNumberFormat="1" applyFont="1" applyAlignment="1" applyProtection="1">
      <alignment horizontal="center" vertical="center"/>
      <protection locked="0"/>
    </xf>
    <xf numFmtId="164" fontId="8" fillId="0" borderId="0" xfId="32" applyNumberFormat="1" applyFont="1" applyAlignment="1" applyProtection="1">
      <alignment horizontal="center" vertical="center" wrapText="1"/>
      <protection locked="0"/>
    </xf>
    <xf numFmtId="164" fontId="8" fillId="0" borderId="0" xfId="32" applyNumberFormat="1" applyFont="1" applyAlignment="1" applyProtection="1">
      <alignment horizontal="center" vertical="center"/>
      <protection locked="0"/>
    </xf>
    <xf numFmtId="164" fontId="6" fillId="0" borderId="1" xfId="32" applyNumberFormat="1" applyFont="1" applyFill="1" applyBorder="1" applyAlignment="1" applyProtection="1">
      <alignment horizontal="center" vertical="center" wrapText="1"/>
    </xf>
    <xf numFmtId="164" fontId="6" fillId="0" borderId="1" xfId="32" applyNumberFormat="1" applyFont="1" applyBorder="1" applyAlignment="1" applyProtection="1">
      <alignment horizontal="center" vertical="center" wrapText="1"/>
      <protection locked="0"/>
    </xf>
    <xf numFmtId="164" fontId="6" fillId="0" borderId="6" xfId="32" applyNumberFormat="1" applyFont="1" applyFill="1" applyBorder="1" applyAlignment="1" applyProtection="1">
      <alignment horizontal="center" vertical="center" wrapText="1"/>
    </xf>
    <xf numFmtId="164" fontId="7" fillId="0" borderId="5" xfId="32" applyNumberFormat="1" applyFont="1" applyBorder="1" applyAlignment="1" applyProtection="1">
      <alignment horizontal="center" vertical="center" wrapText="1"/>
      <protection locked="0"/>
    </xf>
    <xf numFmtId="164" fontId="8" fillId="3" borderId="1" xfId="32" applyNumberFormat="1" applyFont="1" applyFill="1" applyBorder="1" applyAlignment="1" applyProtection="1">
      <alignment horizontal="center" vertical="center" shrinkToFit="1"/>
      <protection locked="0"/>
    </xf>
    <xf numFmtId="164" fontId="8" fillId="3" borderId="6" xfId="32" applyNumberFormat="1" applyFont="1" applyFill="1" applyBorder="1" applyAlignment="1" applyProtection="1">
      <alignment horizontal="center" vertical="center" shrinkToFit="1"/>
      <protection locked="0"/>
    </xf>
    <xf numFmtId="164" fontId="7" fillId="0" borderId="5" xfId="32" applyNumberFormat="1" applyFont="1" applyBorder="1" applyAlignment="1" applyProtection="1">
      <alignment horizontal="center" vertical="center"/>
      <protection locked="0"/>
    </xf>
    <xf numFmtId="164" fontId="8" fillId="2" borderId="1" xfId="32" applyNumberFormat="1" applyFont="1" applyFill="1" applyBorder="1" applyAlignment="1" applyProtection="1">
      <alignment horizontal="center" vertical="center" shrinkToFit="1"/>
      <protection locked="0"/>
    </xf>
    <xf numFmtId="164" fontId="6" fillId="0" borderId="0" xfId="32" applyNumberFormat="1" applyFont="1" applyAlignment="1" applyProtection="1">
      <alignment horizontal="center" vertical="center" wrapText="1"/>
      <protection locked="0"/>
    </xf>
  </cellXfs>
  <cellStyles count="33">
    <cellStyle name="br" xfId="12"/>
    <cellStyle name="col" xfId="13"/>
    <cellStyle name="style0" xfId="14"/>
    <cellStyle name="td" xfId="15"/>
    <cellStyle name="tr" xfId="16"/>
    <cellStyle name="xl21" xfId="17"/>
    <cellStyle name="xl22" xfId="18"/>
    <cellStyle name="xl23" xfId="1"/>
    <cellStyle name="xl24" xfId="2"/>
    <cellStyle name="xl25" xfId="3"/>
    <cellStyle name="xl26" xfId="19"/>
    <cellStyle name="xl27" xfId="20"/>
    <cellStyle name="xl28" xfId="4"/>
    <cellStyle name="xl29" xfId="21"/>
    <cellStyle name="xl30" xfId="22"/>
    <cellStyle name="xl31" xfId="5"/>
    <cellStyle name="xl32" xfId="23"/>
    <cellStyle name="xl33" xfId="24"/>
    <cellStyle name="xl34" xfId="25"/>
    <cellStyle name="xl35" xfId="26"/>
    <cellStyle name="xl36" xfId="6"/>
    <cellStyle name="xl37" xfId="7"/>
    <cellStyle name="xl38" xfId="27"/>
    <cellStyle name="xl39" xfId="8"/>
    <cellStyle name="xl40" xfId="9"/>
    <cellStyle name="xl41" xfId="10"/>
    <cellStyle name="xl42" xfId="11"/>
    <cellStyle name="xl43" xfId="28"/>
    <cellStyle name="xl44" xfId="29"/>
    <cellStyle name="xl45" xfId="30"/>
    <cellStyle name="xl46" xfId="31"/>
    <cellStyle name="Обычный" xfId="0" builtinId="0"/>
    <cellStyle name="Финансовый" xfId="32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AM17"/>
  <sheetViews>
    <sheetView showGridLines="0" tabSelected="1" workbookViewId="0">
      <pane ySplit="7" topLeftCell="A8" activePane="bottomLeft" state="frozen"/>
      <selection pane="bottomLeft" activeCell="A6" sqref="A6:AM15"/>
    </sheetView>
  </sheetViews>
  <sheetFormatPr defaultRowHeight="15" x14ac:dyDescent="0.25"/>
  <cols>
    <col min="1" max="1" width="40" style="4" customWidth="1"/>
    <col min="2" max="3" width="9.140625" style="4" hidden="1" customWidth="1"/>
    <col min="4" max="4" width="10.7109375" style="4" customWidth="1"/>
    <col min="5" max="12" width="9.140625" style="4" hidden="1" customWidth="1"/>
    <col min="13" max="13" width="14.7109375" style="16" customWidth="1"/>
    <col min="14" max="21" width="9.140625" style="16" hidden="1" customWidth="1"/>
    <col min="22" max="22" width="11.7109375" style="16" customWidth="1"/>
    <col min="23" max="29" width="9.140625" style="16" hidden="1" customWidth="1"/>
    <col min="30" max="30" width="11.7109375" style="16" customWidth="1"/>
    <col min="31" max="37" width="9.140625" style="16" hidden="1" customWidth="1"/>
    <col min="38" max="38" width="10.42578125" style="16" customWidth="1"/>
    <col min="39" max="39" width="9.140625" style="16"/>
    <col min="40" max="16384" width="9.140625" style="1"/>
  </cols>
  <sheetData>
    <row r="1" spans="1:39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spans="1:39" ht="20.100000000000001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spans="1:39" ht="23.1" customHeight="1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17"/>
      <c r="AK3" s="18"/>
    </row>
    <row r="4" spans="1:39" ht="15.75" customHeight="1" x14ac:dyDescent="0.25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18"/>
      <c r="AK4" s="18"/>
    </row>
    <row r="5" spans="1:39" ht="12.75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9" ht="26.25" customHeight="1" x14ac:dyDescent="0.25">
      <c r="A6" s="8" t="s">
        <v>4</v>
      </c>
      <c r="B6" s="8" t="s">
        <v>5</v>
      </c>
      <c r="C6" s="8" t="s">
        <v>5</v>
      </c>
      <c r="D6" s="8" t="s">
        <v>6</v>
      </c>
      <c r="E6" s="8" t="s">
        <v>5</v>
      </c>
      <c r="F6" s="8" t="s">
        <v>5</v>
      </c>
      <c r="G6" s="8" t="s">
        <v>5</v>
      </c>
      <c r="H6" s="8" t="s">
        <v>5</v>
      </c>
      <c r="I6" s="8" t="s">
        <v>5</v>
      </c>
      <c r="J6" s="8" t="s">
        <v>5</v>
      </c>
      <c r="K6" s="8" t="s">
        <v>5</v>
      </c>
      <c r="L6" s="8" t="s">
        <v>5</v>
      </c>
      <c r="M6" s="19" t="s">
        <v>27</v>
      </c>
      <c r="N6" s="19" t="s">
        <v>5</v>
      </c>
      <c r="O6" s="19" t="s">
        <v>5</v>
      </c>
      <c r="P6" s="19" t="s">
        <v>5</v>
      </c>
      <c r="Q6" s="19" t="s">
        <v>5</v>
      </c>
      <c r="R6" s="19" t="s">
        <v>5</v>
      </c>
      <c r="S6" s="19" t="s">
        <v>5</v>
      </c>
      <c r="T6" s="19" t="s">
        <v>5</v>
      </c>
      <c r="U6" s="19" t="s">
        <v>5</v>
      </c>
      <c r="V6" s="19" t="s">
        <v>7</v>
      </c>
      <c r="W6" s="20" t="s">
        <v>5</v>
      </c>
      <c r="X6" s="19" t="s">
        <v>5</v>
      </c>
      <c r="Y6" s="19" t="s">
        <v>5</v>
      </c>
      <c r="Z6" s="19" t="s">
        <v>5</v>
      </c>
      <c r="AA6" s="19" t="s">
        <v>5</v>
      </c>
      <c r="AB6" s="19" t="s">
        <v>5</v>
      </c>
      <c r="AC6" s="20" t="s">
        <v>5</v>
      </c>
      <c r="AD6" s="19" t="s">
        <v>28</v>
      </c>
      <c r="AE6" s="20" t="s">
        <v>5</v>
      </c>
      <c r="AF6" s="19" t="s">
        <v>5</v>
      </c>
      <c r="AG6" s="19" t="s">
        <v>5</v>
      </c>
      <c r="AH6" s="19" t="s">
        <v>5</v>
      </c>
      <c r="AI6" s="19" t="s">
        <v>5</v>
      </c>
      <c r="AJ6" s="19" t="s">
        <v>5</v>
      </c>
      <c r="AK6" s="21" t="s">
        <v>5</v>
      </c>
      <c r="AL6" s="22" t="s">
        <v>25</v>
      </c>
      <c r="AM6" s="22" t="s">
        <v>26</v>
      </c>
    </row>
    <row r="7" spans="1:39" ht="1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19"/>
      <c r="N7" s="19"/>
      <c r="O7" s="19"/>
      <c r="P7" s="19"/>
      <c r="Q7" s="19"/>
      <c r="R7" s="19"/>
      <c r="S7" s="19"/>
      <c r="T7" s="19"/>
      <c r="U7" s="19"/>
      <c r="V7" s="19"/>
      <c r="W7" s="20"/>
      <c r="X7" s="19"/>
      <c r="Y7" s="19"/>
      <c r="Z7" s="19"/>
      <c r="AA7" s="19"/>
      <c r="AB7" s="19"/>
      <c r="AC7" s="20"/>
      <c r="AD7" s="19"/>
      <c r="AE7" s="20"/>
      <c r="AF7" s="19"/>
      <c r="AG7" s="19"/>
      <c r="AH7" s="19"/>
      <c r="AI7" s="19"/>
      <c r="AJ7" s="19"/>
      <c r="AK7" s="21"/>
      <c r="AL7" s="22"/>
      <c r="AM7" s="22"/>
    </row>
    <row r="8" spans="1:39" ht="25.5" x14ac:dyDescent="0.25">
      <c r="A8" s="9" t="s">
        <v>8</v>
      </c>
      <c r="B8" s="10" t="s">
        <v>9</v>
      </c>
      <c r="C8" s="10" t="s">
        <v>10</v>
      </c>
      <c r="D8" s="10" t="s">
        <v>11</v>
      </c>
      <c r="E8" s="10" t="s">
        <v>9</v>
      </c>
      <c r="F8" s="10" t="s">
        <v>9</v>
      </c>
      <c r="G8" s="10"/>
      <c r="H8" s="10"/>
      <c r="I8" s="10"/>
      <c r="J8" s="10"/>
      <c r="K8" s="10"/>
      <c r="L8" s="11">
        <v>0</v>
      </c>
      <c r="M8" s="23">
        <v>14169.49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  <c r="V8" s="23">
        <v>5854.13</v>
      </c>
      <c r="W8" s="23">
        <v>5854.13</v>
      </c>
      <c r="X8" s="23">
        <v>0</v>
      </c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4174.5600000000004</v>
      </c>
      <c r="AE8" s="23">
        <v>4174.5600000000004</v>
      </c>
      <c r="AF8" s="23">
        <v>-4174.5600000000004</v>
      </c>
      <c r="AG8" s="23">
        <v>14169.49</v>
      </c>
      <c r="AH8" s="23">
        <v>0</v>
      </c>
      <c r="AI8" s="23">
        <v>0</v>
      </c>
      <c r="AJ8" s="23">
        <v>0</v>
      </c>
      <c r="AK8" s="24">
        <v>0</v>
      </c>
      <c r="AL8" s="25">
        <f>AD8/V8*100</f>
        <v>71.309656601407895</v>
      </c>
      <c r="AM8" s="25">
        <f>AD8/M8*100</f>
        <v>29.461610827206915</v>
      </c>
    </row>
    <row r="9" spans="1:39" ht="25.5" x14ac:dyDescent="0.25">
      <c r="A9" s="9" t="s">
        <v>12</v>
      </c>
      <c r="B9" s="10" t="s">
        <v>9</v>
      </c>
      <c r="C9" s="10" t="s">
        <v>10</v>
      </c>
      <c r="D9" s="10" t="s">
        <v>13</v>
      </c>
      <c r="E9" s="10" t="s">
        <v>9</v>
      </c>
      <c r="F9" s="10" t="s">
        <v>9</v>
      </c>
      <c r="G9" s="10"/>
      <c r="H9" s="10"/>
      <c r="I9" s="10"/>
      <c r="J9" s="10"/>
      <c r="K9" s="10"/>
      <c r="L9" s="11">
        <v>0</v>
      </c>
      <c r="M9" s="23">
        <v>708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554</v>
      </c>
      <c r="W9" s="23">
        <v>554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300</v>
      </c>
      <c r="AE9" s="23">
        <v>300</v>
      </c>
      <c r="AF9" s="23">
        <v>-300</v>
      </c>
      <c r="AG9" s="23">
        <v>708</v>
      </c>
      <c r="AH9" s="23">
        <v>0</v>
      </c>
      <c r="AI9" s="23">
        <v>0</v>
      </c>
      <c r="AJ9" s="23">
        <v>0</v>
      </c>
      <c r="AK9" s="23">
        <v>0</v>
      </c>
      <c r="AL9" s="25">
        <f t="shared" ref="AL9:AL15" si="0">AD9/V9*100</f>
        <v>54.151624548736464</v>
      </c>
      <c r="AM9" s="25">
        <f t="shared" ref="AM9:AM15" si="1">AD9/M9*100</f>
        <v>42.372881355932201</v>
      </c>
    </row>
    <row r="10" spans="1:39" ht="38.25" x14ac:dyDescent="0.25">
      <c r="A10" s="9" t="s">
        <v>14</v>
      </c>
      <c r="B10" s="10" t="s">
        <v>9</v>
      </c>
      <c r="C10" s="10" t="s">
        <v>10</v>
      </c>
      <c r="D10" s="10" t="s">
        <v>15</v>
      </c>
      <c r="E10" s="10" t="s">
        <v>9</v>
      </c>
      <c r="F10" s="10" t="s">
        <v>9</v>
      </c>
      <c r="G10" s="10"/>
      <c r="H10" s="10"/>
      <c r="I10" s="10"/>
      <c r="J10" s="10"/>
      <c r="K10" s="10"/>
      <c r="L10" s="11">
        <v>0</v>
      </c>
      <c r="M10" s="23">
        <v>49246.78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22754.11</v>
      </c>
      <c r="W10" s="23">
        <v>22754.11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18573.53</v>
      </c>
      <c r="AE10" s="23">
        <v>18573.53</v>
      </c>
      <c r="AF10" s="23">
        <v>-18573.53</v>
      </c>
      <c r="AG10" s="23">
        <v>49246.78</v>
      </c>
      <c r="AH10" s="23">
        <v>0</v>
      </c>
      <c r="AI10" s="23">
        <v>0</v>
      </c>
      <c r="AJ10" s="23">
        <v>0</v>
      </c>
      <c r="AK10" s="23">
        <v>0</v>
      </c>
      <c r="AL10" s="25">
        <f t="shared" si="0"/>
        <v>81.627143403982842</v>
      </c>
      <c r="AM10" s="25">
        <f t="shared" si="1"/>
        <v>37.715217116733321</v>
      </c>
    </row>
    <row r="11" spans="1:39" ht="38.25" x14ac:dyDescent="0.25">
      <c r="A11" s="9" t="s">
        <v>16</v>
      </c>
      <c r="B11" s="10" t="s">
        <v>9</v>
      </c>
      <c r="C11" s="10" t="s">
        <v>10</v>
      </c>
      <c r="D11" s="10" t="s">
        <v>17</v>
      </c>
      <c r="E11" s="10" t="s">
        <v>9</v>
      </c>
      <c r="F11" s="10" t="s">
        <v>9</v>
      </c>
      <c r="G11" s="10"/>
      <c r="H11" s="10"/>
      <c r="I11" s="10"/>
      <c r="J11" s="10"/>
      <c r="K11" s="10"/>
      <c r="L11" s="11">
        <v>0</v>
      </c>
      <c r="M11" s="23">
        <v>286933.52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107085.7</v>
      </c>
      <c r="W11" s="23">
        <v>107085.7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93536.76</v>
      </c>
      <c r="AE11" s="23">
        <v>93536.76</v>
      </c>
      <c r="AF11" s="23">
        <v>-93536.76</v>
      </c>
      <c r="AG11" s="23">
        <v>286933.52</v>
      </c>
      <c r="AH11" s="23">
        <v>0</v>
      </c>
      <c r="AI11" s="23">
        <v>0</v>
      </c>
      <c r="AJ11" s="23">
        <v>0</v>
      </c>
      <c r="AK11" s="23">
        <v>0</v>
      </c>
      <c r="AL11" s="25">
        <f t="shared" si="0"/>
        <v>87.347573018619656</v>
      </c>
      <c r="AM11" s="25">
        <f t="shared" si="1"/>
        <v>32.598756673671303</v>
      </c>
    </row>
    <row r="12" spans="1:39" ht="25.5" x14ac:dyDescent="0.25">
      <c r="A12" s="9" t="s">
        <v>18</v>
      </c>
      <c r="B12" s="10" t="s">
        <v>9</v>
      </c>
      <c r="C12" s="10" t="s">
        <v>10</v>
      </c>
      <c r="D12" s="10" t="s">
        <v>19</v>
      </c>
      <c r="E12" s="10" t="s">
        <v>9</v>
      </c>
      <c r="F12" s="10" t="s">
        <v>9</v>
      </c>
      <c r="G12" s="10"/>
      <c r="H12" s="10"/>
      <c r="I12" s="10"/>
      <c r="J12" s="10"/>
      <c r="K12" s="10"/>
      <c r="L12" s="11">
        <v>0</v>
      </c>
      <c r="M12" s="23">
        <v>1597676.65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804591.02</v>
      </c>
      <c r="W12" s="23">
        <v>804591.02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790732.26</v>
      </c>
      <c r="AE12" s="23">
        <v>790732.26</v>
      </c>
      <c r="AF12" s="23">
        <v>-790732.26</v>
      </c>
      <c r="AG12" s="23">
        <v>1597676.65</v>
      </c>
      <c r="AH12" s="23">
        <v>0</v>
      </c>
      <c r="AI12" s="23">
        <v>0</v>
      </c>
      <c r="AJ12" s="23">
        <v>0</v>
      </c>
      <c r="AK12" s="23">
        <v>0</v>
      </c>
      <c r="AL12" s="25">
        <f t="shared" si="0"/>
        <v>98.277539811468444</v>
      </c>
      <c r="AM12" s="25">
        <f t="shared" si="1"/>
        <v>49.492634194785289</v>
      </c>
    </row>
    <row r="13" spans="1:39" ht="25.5" x14ac:dyDescent="0.25">
      <c r="A13" s="9" t="s">
        <v>20</v>
      </c>
      <c r="B13" s="10" t="s">
        <v>9</v>
      </c>
      <c r="C13" s="10" t="s">
        <v>10</v>
      </c>
      <c r="D13" s="10" t="s">
        <v>21</v>
      </c>
      <c r="E13" s="10" t="s">
        <v>9</v>
      </c>
      <c r="F13" s="10" t="s">
        <v>9</v>
      </c>
      <c r="G13" s="10"/>
      <c r="H13" s="10"/>
      <c r="I13" s="10"/>
      <c r="J13" s="10"/>
      <c r="K13" s="10"/>
      <c r="L13" s="11">
        <v>0</v>
      </c>
      <c r="M13" s="23">
        <v>285467.53000000003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168821.9</v>
      </c>
      <c r="W13" s="23">
        <v>168821.9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166697.9</v>
      </c>
      <c r="AE13" s="23">
        <v>166697.9</v>
      </c>
      <c r="AF13" s="23">
        <v>-166697.9</v>
      </c>
      <c r="AG13" s="23">
        <v>285467.53000000003</v>
      </c>
      <c r="AH13" s="23">
        <v>0</v>
      </c>
      <c r="AI13" s="23">
        <v>0</v>
      </c>
      <c r="AJ13" s="23">
        <v>0</v>
      </c>
      <c r="AK13" s="23">
        <v>0</v>
      </c>
      <c r="AL13" s="25">
        <f t="shared" si="0"/>
        <v>98.741869390167977</v>
      </c>
      <c r="AM13" s="25">
        <f t="shared" si="1"/>
        <v>58.394697288339579</v>
      </c>
    </row>
    <row r="14" spans="1:39" ht="51" x14ac:dyDescent="0.25">
      <c r="A14" s="9" t="s">
        <v>22</v>
      </c>
      <c r="B14" s="10" t="s">
        <v>9</v>
      </c>
      <c r="C14" s="10" t="s">
        <v>10</v>
      </c>
      <c r="D14" s="10" t="s">
        <v>23</v>
      </c>
      <c r="E14" s="10" t="s">
        <v>9</v>
      </c>
      <c r="F14" s="10" t="s">
        <v>9</v>
      </c>
      <c r="G14" s="10"/>
      <c r="H14" s="10"/>
      <c r="I14" s="10"/>
      <c r="J14" s="10"/>
      <c r="K14" s="10"/>
      <c r="L14" s="11">
        <v>0</v>
      </c>
      <c r="M14" s="23">
        <v>10987.28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5885.9</v>
      </c>
      <c r="W14" s="23">
        <v>5885.9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5680.56</v>
      </c>
      <c r="AE14" s="23">
        <v>5680.56</v>
      </c>
      <c r="AF14" s="23">
        <v>-5680.56</v>
      </c>
      <c r="AG14" s="23">
        <v>10987.28</v>
      </c>
      <c r="AH14" s="23">
        <v>0</v>
      </c>
      <c r="AI14" s="23">
        <v>0</v>
      </c>
      <c r="AJ14" s="23">
        <v>0</v>
      </c>
      <c r="AK14" s="23">
        <v>0</v>
      </c>
      <c r="AL14" s="25">
        <f t="shared" si="0"/>
        <v>96.511323671825906</v>
      </c>
      <c r="AM14" s="25">
        <f t="shared" si="1"/>
        <v>51.701239979321542</v>
      </c>
    </row>
    <row r="15" spans="1:39" ht="12.75" customHeight="1" x14ac:dyDescent="0.25">
      <c r="A15" s="12" t="s">
        <v>24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3">
        <v>0</v>
      </c>
      <c r="M15" s="26">
        <f>SUM(M8:M14)</f>
        <v>2245189.2499999995</v>
      </c>
      <c r="N15" s="26">
        <f t="shared" ref="N15:AK15" si="2">SUM(N8:N14)</f>
        <v>0</v>
      </c>
      <c r="O15" s="26">
        <f t="shared" si="2"/>
        <v>0</v>
      </c>
      <c r="P15" s="26">
        <f t="shared" si="2"/>
        <v>0</v>
      </c>
      <c r="Q15" s="26">
        <f t="shared" si="2"/>
        <v>0</v>
      </c>
      <c r="R15" s="26">
        <f t="shared" si="2"/>
        <v>0</v>
      </c>
      <c r="S15" s="26">
        <f t="shared" si="2"/>
        <v>0</v>
      </c>
      <c r="T15" s="26">
        <f t="shared" si="2"/>
        <v>0</v>
      </c>
      <c r="U15" s="26">
        <f t="shared" si="2"/>
        <v>0</v>
      </c>
      <c r="V15" s="26">
        <f t="shared" si="2"/>
        <v>1115546.7599999998</v>
      </c>
      <c r="W15" s="26">
        <f t="shared" si="2"/>
        <v>1115546.7599999998</v>
      </c>
      <c r="X15" s="26">
        <f t="shared" si="2"/>
        <v>0</v>
      </c>
      <c r="Y15" s="26">
        <f t="shared" si="2"/>
        <v>0</v>
      </c>
      <c r="Z15" s="26">
        <f t="shared" si="2"/>
        <v>0</v>
      </c>
      <c r="AA15" s="26">
        <f t="shared" si="2"/>
        <v>0</v>
      </c>
      <c r="AB15" s="26">
        <f t="shared" si="2"/>
        <v>0</v>
      </c>
      <c r="AC15" s="26">
        <f t="shared" si="2"/>
        <v>0</v>
      </c>
      <c r="AD15" s="26">
        <f t="shared" si="2"/>
        <v>1079695.57</v>
      </c>
      <c r="AE15" s="26">
        <f t="shared" si="2"/>
        <v>1079695.57</v>
      </c>
      <c r="AF15" s="26">
        <f t="shared" si="2"/>
        <v>-1079695.57</v>
      </c>
      <c r="AG15" s="26">
        <f t="shared" si="2"/>
        <v>2245189.2499999995</v>
      </c>
      <c r="AH15" s="26">
        <f t="shared" si="2"/>
        <v>0</v>
      </c>
      <c r="AI15" s="26">
        <f t="shared" si="2"/>
        <v>0</v>
      </c>
      <c r="AJ15" s="26">
        <f t="shared" si="2"/>
        <v>0</v>
      </c>
      <c r="AK15" s="26">
        <f t="shared" si="2"/>
        <v>0</v>
      </c>
      <c r="AL15" s="25">
        <f t="shared" si="0"/>
        <v>96.786222569460051</v>
      </c>
      <c r="AM15" s="25">
        <f t="shared" si="1"/>
        <v>48.089290023101626</v>
      </c>
    </row>
    <row r="16" spans="1:39" ht="12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 t="s">
        <v>5</v>
      </c>
      <c r="X16" s="15"/>
      <c r="Y16" s="15"/>
      <c r="Z16" s="15"/>
      <c r="AA16" s="15"/>
      <c r="AB16" s="15"/>
      <c r="AC16" s="15" t="s">
        <v>5</v>
      </c>
      <c r="AD16" s="15"/>
      <c r="AE16" s="15" t="s">
        <v>5</v>
      </c>
      <c r="AF16" s="15"/>
      <c r="AG16" s="15"/>
      <c r="AH16" s="15"/>
      <c r="AI16" s="15"/>
      <c r="AJ16" s="15"/>
      <c r="AK16" s="15"/>
    </row>
    <row r="17" spans="1:37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27"/>
      <c r="AE17" s="27"/>
      <c r="AF17" s="27"/>
      <c r="AG17" s="27"/>
      <c r="AH17" s="27"/>
      <c r="AI17" s="27"/>
      <c r="AJ17" s="27"/>
      <c r="AK17" s="27"/>
    </row>
  </sheetData>
  <mergeCells count="43">
    <mergeCell ref="AM6:AM7"/>
    <mergeCell ref="B6:B7"/>
    <mergeCell ref="C6:C7"/>
    <mergeCell ref="D6:D7"/>
    <mergeCell ref="E6:E7"/>
    <mergeCell ref="AL6:AL7"/>
    <mergeCell ref="A1:M1"/>
    <mergeCell ref="A2:M2"/>
    <mergeCell ref="A3:AI3"/>
    <mergeCell ref="A4:AI4"/>
    <mergeCell ref="A5:AK5"/>
    <mergeCell ref="AK6:AK7"/>
    <mergeCell ref="A15:K15"/>
    <mergeCell ref="Y6:Y7"/>
    <mergeCell ref="Z6:Z7"/>
    <mergeCell ref="AA6:AA7"/>
    <mergeCell ref="AB6:AB7"/>
    <mergeCell ref="AD6:AD7"/>
    <mergeCell ref="AF6:AF7"/>
    <mergeCell ref="R6:R7"/>
    <mergeCell ref="S6:S7"/>
    <mergeCell ref="T6:T7"/>
    <mergeCell ref="U6:U7"/>
    <mergeCell ref="V6:V7"/>
    <mergeCell ref="X6:X7"/>
    <mergeCell ref="L6:L7"/>
    <mergeCell ref="M6:M7"/>
    <mergeCell ref="A17:AC17"/>
    <mergeCell ref="AG6:AG7"/>
    <mergeCell ref="AH6:AH7"/>
    <mergeCell ref="AI6:AI7"/>
    <mergeCell ref="AJ6:AJ7"/>
    <mergeCell ref="N6:N7"/>
    <mergeCell ref="O6:O7"/>
    <mergeCell ref="P6:P7"/>
    <mergeCell ref="Q6:Q7"/>
    <mergeCell ref="F6:F7"/>
    <mergeCell ref="G6:G7"/>
    <mergeCell ref="H6:H7"/>
    <mergeCell ref="I6:I7"/>
    <mergeCell ref="J6:J7"/>
    <mergeCell ref="K6:K7"/>
    <mergeCell ref="A6:A7"/>
  </mergeCells>
  <pageMargins left="0.59027779102325439" right="0.59027779102325439" top="0.59027779102325439" bottom="0.59027779102325439" header="0.39375001192092896" footer="0.39375001192092896"/>
  <pageSetup paperSize="9" fitToHeight="200" orientation="landscape" errors="blank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43C3F27-FF77-4FEC-B92F-1B8B565CD6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Шкода</cp:lastModifiedBy>
  <dcterms:created xsi:type="dcterms:W3CDTF">2016-07-13T11:10:30Z</dcterms:created>
  <dcterms:modified xsi:type="dcterms:W3CDTF">2016-07-13T11:15:34Z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C:\Users\shkoda.FINOTDEL\AppData\Local\Кейсистемс\Бюджет-КС\ReportManager\sqr_info_isp_budg_2016_11.xls</vt:lpwstr>
  </property>
</Properties>
</file>